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9928A41E-2C92-47FA-8785-770B9E3D2C9E}" xr6:coauthVersionLast="47" xr6:coauthVersionMax="47" xr10:uidLastSave="{00000000-0000-0000-0000-000000000000}"/>
  <bookViews>
    <workbookView xWindow="-120" yWindow="-120" windowWidth="21840" windowHeight="13020" xr2:uid="{E2D08D9F-576A-4CB0-8F10-1DD5857F4C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D21" i="1"/>
  <c r="C21" i="1"/>
  <c r="D11" i="1"/>
  <c r="E11" i="1"/>
  <c r="C11" i="1"/>
  <c r="D5" i="1"/>
  <c r="E5" i="1"/>
  <c r="E16" i="1" s="1"/>
  <c r="C5" i="1"/>
  <c r="C16" i="1" s="1"/>
  <c r="D16" i="1" l="1"/>
</calcChain>
</file>

<file path=xl/sharedStrings.xml><?xml version="1.0" encoding="utf-8"?>
<sst xmlns="http://schemas.openxmlformats.org/spreadsheetml/2006/main" count="26" uniqueCount="25">
  <si>
    <t>Category</t>
  </si>
  <si>
    <t>Costs Types</t>
  </si>
  <si>
    <t>Total Costs Incurred</t>
  </si>
  <si>
    <t>Insurance Reimbursement</t>
  </si>
  <si>
    <t>Deferred Costs</t>
  </si>
  <si>
    <t>Capital</t>
  </si>
  <si>
    <t>AFUDC-Debt</t>
  </si>
  <si>
    <t>AFUDC-Equity</t>
  </si>
  <si>
    <t>Corp-A&amp;G Overhead Allocated</t>
  </si>
  <si>
    <t>Eng &amp; Supv (E&amp;S) Alloc</t>
  </si>
  <si>
    <t>Miscellaneous</t>
  </si>
  <si>
    <t>Contract Labor/Services</t>
  </si>
  <si>
    <t>Materials &amp; Supplies</t>
  </si>
  <si>
    <t>O&amp;M</t>
  </si>
  <si>
    <t>Meals</t>
  </si>
  <si>
    <t>Notes</t>
  </si>
  <si>
    <t>(d) Costs are anticipated at this time to accumulate through Q3, 2025.</t>
  </si>
  <si>
    <t>Q1 2025 Total</t>
  </si>
  <si>
    <t>Q4 2024 Total</t>
  </si>
  <si>
    <t xml:space="preserve">(b) Column C, D ,E - Costs are segmented between total cost, amounts covered by our property insurance (GERIC) and the Company's deductible and amounts not covered by the insurance policy. </t>
  </si>
  <si>
    <t>Grand Total To Date</t>
  </si>
  <si>
    <t>April, May 2025 Total</t>
  </si>
  <si>
    <t>Apr - May 2025 Hurricane Helene Costs</t>
  </si>
  <si>
    <t>(c) For covered or eligible costs, AGL is responsible for $1 million of costs incurred or associated with the incident. For April and May, 2025, $333 thousand is for right-of-way related costs that are not covered by the insurance policy.</t>
  </si>
  <si>
    <t>(a) Column B - Total costs incurred in April, May, 2025 related to Hurricane Helene.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</si>
</sst>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2" fillId="0" borderId="1" xfId="0" applyFont="1" applyBorder="1"/>
    <xf numFmtId="43" fontId="2" fillId="0" borderId="1" xfId="1" applyFont="1" applyBorder="1"/>
    <xf numFmtId="43" fontId="0" fillId="0" borderId="0" xfId="1" applyFont="1"/>
    <xf numFmtId="43" fontId="2" fillId="0" borderId="0" xfId="1" applyFont="1"/>
    <xf numFmtId="0" fontId="4" fillId="0" borderId="0" xfId="0" applyFont="1" applyAlignment="1">
      <alignment horizontal="left" vertical="top"/>
    </xf>
    <xf numFmtId="43" fontId="3" fillId="0" borderId="1" xfId="1" applyFont="1" applyBorder="1"/>
    <xf numFmtId="43" fontId="3" fillId="0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74758-C688-46E7-B958-C1A8DE715CDF}">
  <dimension ref="A1:O30"/>
  <sheetViews>
    <sheetView tabSelected="1" workbookViewId="0">
      <selection activeCell="H10" sqref="H10"/>
    </sheetView>
  </sheetViews>
  <sheetFormatPr defaultRowHeight="12.75" x14ac:dyDescent="0.2"/>
  <cols>
    <col min="1" max="1" width="11.85546875" customWidth="1"/>
    <col min="2" max="2" width="28.140625" customWidth="1"/>
    <col min="3" max="3" width="19.42578125" style="6" customWidth="1"/>
    <col min="4" max="4" width="26.5703125" style="6" customWidth="1"/>
    <col min="5" max="5" width="16.28515625" style="6" bestFit="1" customWidth="1"/>
    <col min="6" max="6" width="13.28515625" bestFit="1" customWidth="1"/>
  </cols>
  <sheetData>
    <row r="1" spans="1:6" x14ac:dyDescent="0.2">
      <c r="A1" s="1" t="s">
        <v>22</v>
      </c>
      <c r="B1" s="2"/>
      <c r="C1" s="3"/>
      <c r="D1" s="3"/>
      <c r="E1" s="3"/>
    </row>
    <row r="2" spans="1:6" x14ac:dyDescent="0.2">
      <c r="A2" s="2"/>
      <c r="B2" s="2"/>
      <c r="C2" s="3"/>
      <c r="D2" s="3"/>
      <c r="E2" s="3"/>
    </row>
    <row r="3" spans="1:6" x14ac:dyDescent="0.2">
      <c r="A3" s="2"/>
      <c r="B3" s="2"/>
      <c r="C3" s="3"/>
      <c r="D3" s="3"/>
      <c r="E3" s="3"/>
    </row>
    <row r="4" spans="1:6" x14ac:dyDescent="0.2">
      <c r="A4" s="4" t="s">
        <v>0</v>
      </c>
      <c r="B4" s="4" t="s">
        <v>1</v>
      </c>
      <c r="C4" s="5" t="s">
        <v>2</v>
      </c>
      <c r="D4" s="5" t="s">
        <v>3</v>
      </c>
      <c r="E4" s="5" t="s">
        <v>4</v>
      </c>
      <c r="F4" s="6"/>
    </row>
    <row r="5" spans="1:6" x14ac:dyDescent="0.2">
      <c r="A5" s="1" t="s">
        <v>5</v>
      </c>
      <c r="B5" s="2"/>
      <c r="C5" s="7">
        <f>SUM(C6:C10)</f>
        <v>43835.68</v>
      </c>
      <c r="D5" s="7">
        <f t="shared" ref="D5:E5" si="0">SUM(D6:D10)</f>
        <v>43835.68</v>
      </c>
      <c r="E5" s="7">
        <f t="shared" si="0"/>
        <v>0</v>
      </c>
      <c r="F5" s="6"/>
    </row>
    <row r="6" spans="1:6" x14ac:dyDescent="0.2">
      <c r="A6" s="2"/>
      <c r="B6" s="8" t="s">
        <v>6</v>
      </c>
      <c r="C6" s="3">
        <v>168.73000000000002</v>
      </c>
      <c r="D6" s="3">
        <v>168.73000000000002</v>
      </c>
      <c r="E6" s="3"/>
      <c r="F6" s="6"/>
    </row>
    <row r="7" spans="1:6" x14ac:dyDescent="0.2">
      <c r="A7" s="2"/>
      <c r="B7" s="8" t="s">
        <v>7</v>
      </c>
      <c r="C7" s="3">
        <v>444.01000000000005</v>
      </c>
      <c r="D7" s="3">
        <v>444.01000000000005</v>
      </c>
      <c r="E7" s="3"/>
      <c r="F7" s="6"/>
    </row>
    <row r="8" spans="1:6" x14ac:dyDescent="0.2">
      <c r="A8" s="2"/>
      <c r="B8" s="8" t="s">
        <v>8</v>
      </c>
      <c r="C8" s="3">
        <v>-1337.2200000000003</v>
      </c>
      <c r="D8" s="3">
        <v>-1337.2200000000003</v>
      </c>
      <c r="E8" s="3"/>
      <c r="F8" s="6"/>
    </row>
    <row r="9" spans="1:6" x14ac:dyDescent="0.2">
      <c r="A9" s="2"/>
      <c r="B9" s="8" t="s">
        <v>9</v>
      </c>
      <c r="C9" s="3">
        <v>-1334.1499999999992</v>
      </c>
      <c r="D9" s="3">
        <v>-1334.1499999999992</v>
      </c>
      <c r="E9" s="3"/>
      <c r="F9" s="6"/>
    </row>
    <row r="10" spans="1:6" ht="14.25" customHeight="1" x14ac:dyDescent="0.2">
      <c r="A10" s="2"/>
      <c r="B10" s="2" t="s">
        <v>11</v>
      </c>
      <c r="C10" s="3">
        <v>45894.31</v>
      </c>
      <c r="D10" s="3">
        <v>45894.31</v>
      </c>
      <c r="E10" s="3"/>
      <c r="F10" s="6"/>
    </row>
    <row r="11" spans="1:6" x14ac:dyDescent="0.2">
      <c r="A11" s="1" t="s">
        <v>13</v>
      </c>
      <c r="B11" s="2"/>
      <c r="C11" s="7">
        <f>SUM(C12:C15)</f>
        <v>337451.96999999991</v>
      </c>
      <c r="D11" s="7">
        <f t="shared" ref="D11:E11" si="1">SUM(D12:D15)</f>
        <v>5070.1299999999992</v>
      </c>
      <c r="E11" s="7">
        <f t="shared" si="1"/>
        <v>332381.83999999997</v>
      </c>
      <c r="F11" s="6"/>
    </row>
    <row r="12" spans="1:6" x14ac:dyDescent="0.2">
      <c r="A12" s="2"/>
      <c r="B12" s="2" t="s">
        <v>10</v>
      </c>
      <c r="C12" s="3">
        <v>291.45999999999998</v>
      </c>
      <c r="D12" s="3">
        <v>291.45999999999998</v>
      </c>
      <c r="E12" s="3"/>
      <c r="F12" s="6"/>
    </row>
    <row r="13" spans="1:6" x14ac:dyDescent="0.2">
      <c r="A13" s="2"/>
      <c r="B13" s="2" t="s">
        <v>14</v>
      </c>
      <c r="C13" s="3">
        <v>87.4</v>
      </c>
      <c r="D13" s="3">
        <v>87.4</v>
      </c>
      <c r="E13" s="3"/>
      <c r="F13" s="6"/>
    </row>
    <row r="14" spans="1:6" x14ac:dyDescent="0.2">
      <c r="A14" s="2"/>
      <c r="B14" s="2" t="s">
        <v>11</v>
      </c>
      <c r="C14" s="3">
        <v>336762.19999999995</v>
      </c>
      <c r="D14" s="3">
        <v>4380.3599999999997</v>
      </c>
      <c r="E14" s="3">
        <v>332381.83999999997</v>
      </c>
      <c r="F14" s="6"/>
    </row>
    <row r="15" spans="1:6" x14ac:dyDescent="0.2">
      <c r="A15" s="2"/>
      <c r="B15" s="8" t="s">
        <v>12</v>
      </c>
      <c r="C15" s="9">
        <v>310.91000000000003</v>
      </c>
      <c r="D15" s="9">
        <v>310.91000000000003</v>
      </c>
      <c r="E15" s="9"/>
      <c r="F15" s="6"/>
    </row>
    <row r="16" spans="1:6" x14ac:dyDescent="0.2">
      <c r="A16" s="1" t="s">
        <v>21</v>
      </c>
      <c r="B16" s="2"/>
      <c r="C16" s="7">
        <f>SUM(C5+C11)</f>
        <v>381287.64999999991</v>
      </c>
      <c r="D16" s="7">
        <f t="shared" ref="D16:E16" si="2">SUM(D5+D11)</f>
        <v>48905.81</v>
      </c>
      <c r="E16" s="7">
        <f t="shared" si="2"/>
        <v>332381.83999999997</v>
      </c>
      <c r="F16" s="6"/>
    </row>
    <row r="19" spans="1:15" x14ac:dyDescent="0.2">
      <c r="A19" s="1" t="s">
        <v>17</v>
      </c>
      <c r="B19" s="1"/>
      <c r="C19" s="7">
        <v>1889351.4200000002</v>
      </c>
      <c r="D19" s="7">
        <v>168621.77000000002</v>
      </c>
      <c r="E19" s="7">
        <v>1720729.6500000001</v>
      </c>
    </row>
    <row r="20" spans="1:15" x14ac:dyDescent="0.2">
      <c r="A20" s="1" t="s">
        <v>18</v>
      </c>
      <c r="C20" s="5">
        <v>4686136.6999999983</v>
      </c>
      <c r="D20" s="5">
        <v>3360459.8899999997</v>
      </c>
      <c r="E20" s="5">
        <v>1325676.8099999989</v>
      </c>
    </row>
    <row r="21" spans="1:15" x14ac:dyDescent="0.2">
      <c r="A21" s="1" t="s">
        <v>20</v>
      </c>
      <c r="C21" s="7">
        <f>SUM(C16+C19+C20)</f>
        <v>6956775.7699999986</v>
      </c>
      <c r="D21" s="7">
        <f t="shared" ref="D21:E21" si="3">SUM(D16+D19+D20)</f>
        <v>3577987.4699999997</v>
      </c>
      <c r="E21" s="7">
        <f t="shared" si="3"/>
        <v>3378788.2999999989</v>
      </c>
    </row>
    <row r="26" spans="1:15" x14ac:dyDescent="0.2">
      <c r="A26" s="1" t="s">
        <v>15</v>
      </c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">
      <c r="A27" s="2" t="s">
        <v>24</v>
      </c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">
      <c r="A28" s="2" t="s">
        <v>19</v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">
      <c r="A29" s="2" t="s">
        <v>23</v>
      </c>
      <c r="C29" s="10"/>
      <c r="D29" s="10"/>
      <c r="E29" s="10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">
      <c r="A30" s="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9116A4-0AF4-4B45-A609-3B28828EAB61}"/>
</file>

<file path=customXml/itemProps2.xml><?xml version="1.0" encoding="utf-8"?>
<ds:datastoreItem xmlns:ds="http://schemas.openxmlformats.org/officeDocument/2006/customXml" ds:itemID="{492DE85C-9303-4E63-9569-60DDBC894AFD}"/>
</file>

<file path=customXml/itemProps3.xml><?xml version="1.0" encoding="utf-8"?>
<ds:datastoreItem xmlns:ds="http://schemas.openxmlformats.org/officeDocument/2006/customXml" ds:itemID="{9491EAF0-140A-4DC8-B084-53F5DAB299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Southern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Bevels, Kenneth</dc:creator>
  <cp:lastModifiedBy>Bevels, Kenneth</cp:lastModifiedBy>
  <dcterms:created xsi:type="dcterms:W3CDTF">2025-05-19T19:32:04Z</dcterms:created>
  <dcterms:modified xsi:type="dcterms:W3CDTF">2025-06-29T11:38:15Z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2025-05-19T19:32:12Z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a2d5275c-cb2f-4435-ad58-024d09da40fa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MSIP_Label_ed3826ce-7c18-471d-9596-93de5bae332e_Tag">
    <vt:lpwstr>10, 3, 0, 1</vt:lpwstr>
  </property>
  <property fmtid="{D5CDD505-2E9C-101B-9397-08002B2CF9AE}" pid="12" name="ContentTypeId">
    <vt:lpwstr>0x0101001102C7FB3A0D71428285D8B75EF4F5ED</vt:lpwstr>
  </property>
</Properties>
</file>